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870" yWindow="-15" windowWidth="13395" windowHeight="8235" tabRatio="797"/>
  </bookViews>
  <sheets>
    <sheet name="1-Pengolah Data Kependidikan" sheetId="13" r:id="rId1"/>
    <sheet name="2-Pengelola Program Pendidikan" sheetId="14" r:id="rId2"/>
    <sheet name="3-Pranata Komputer Pelaksana" sheetId="15" r:id="rId3"/>
    <sheet name="4-Pranata Komputer Pemula" sheetId="16" r:id="rId4"/>
    <sheet name="5-Pengadministrasi Akademik" sheetId="17" r:id="rId5"/>
  </sheets>
  <definedNames>
    <definedName name="OLE_LINK5" localSheetId="2">'3-Pranata Komputer Pelaksana'!$A$9</definedName>
  </definedNames>
  <calcPr calcId="124519"/>
</workbook>
</file>

<file path=xl/calcChain.xml><?xml version="1.0" encoding="utf-8"?>
<calcChain xmlns="http://schemas.openxmlformats.org/spreadsheetml/2006/main">
  <c r="I15" i="17"/>
  <c r="I14"/>
  <c r="I13"/>
  <c r="I12"/>
  <c r="I11"/>
  <c r="I10"/>
  <c r="I9"/>
  <c r="I10" i="16"/>
  <c r="G14" i="15"/>
  <c r="I14" s="1"/>
  <c r="I15" i="14"/>
  <c r="I14"/>
  <c r="I11"/>
  <c r="I10"/>
  <c r="I9"/>
  <c r="I12" i="13"/>
  <c r="I17"/>
  <c r="I16"/>
  <c r="I15"/>
  <c r="I14"/>
  <c r="I13"/>
  <c r="G13"/>
  <c r="I11"/>
  <c r="I10"/>
  <c r="I9"/>
  <c r="G10"/>
  <c r="G15" i="17"/>
  <c r="G14"/>
  <c r="G13"/>
  <c r="G12"/>
  <c r="G11"/>
  <c r="G10"/>
  <c r="G9"/>
  <c r="G15" i="16"/>
  <c r="I15" s="1"/>
  <c r="G14"/>
  <c r="I14" s="1"/>
  <c r="G13"/>
  <c r="I13" s="1"/>
  <c r="G12"/>
  <c r="I12" s="1"/>
  <c r="G11"/>
  <c r="I11" s="1"/>
  <c r="G10"/>
  <c r="G9"/>
  <c r="I9" s="1"/>
  <c r="G16" i="15"/>
  <c r="I16" s="1"/>
  <c r="G15"/>
  <c r="I15" s="1"/>
  <c r="G13"/>
  <c r="I13" s="1"/>
  <c r="G12"/>
  <c r="I12" s="1"/>
  <c r="G11"/>
  <c r="I11" s="1"/>
  <c r="G10"/>
  <c r="I10" s="1"/>
  <c r="I9"/>
  <c r="G9"/>
  <c r="G15" i="14"/>
  <c r="G14"/>
  <c r="G13"/>
  <c r="I13" s="1"/>
  <c r="G12"/>
  <c r="I12" s="1"/>
  <c r="G11"/>
  <c r="G10"/>
  <c r="G9"/>
  <c r="G17" i="13"/>
  <c r="G16"/>
  <c r="G15"/>
  <c r="G14"/>
  <c r="G12"/>
  <c r="G11"/>
  <c r="G9"/>
  <c r="I16" i="16" l="1"/>
  <c r="I17" s="1"/>
  <c r="C21" s="1"/>
  <c r="C22" s="1"/>
  <c r="C23" s="1"/>
  <c r="I17" i="15"/>
  <c r="I18" s="1"/>
  <c r="C22" s="1"/>
  <c r="C23" s="1"/>
  <c r="C24" s="1"/>
  <c r="I18" i="13"/>
  <c r="I19" s="1"/>
  <c r="C23" s="1"/>
  <c r="C24" s="1"/>
  <c r="C25" s="1"/>
  <c r="I16" i="17"/>
  <c r="I17" s="1"/>
  <c r="C21" s="1"/>
  <c r="C22" s="1"/>
  <c r="C23" s="1"/>
  <c r="I16" i="14"/>
  <c r="I17" s="1"/>
  <c r="C21" s="1"/>
  <c r="C22" s="1"/>
  <c r="C23" s="1"/>
</calcChain>
</file>

<file path=xl/sharedStrings.xml><?xml version="1.0" encoding="utf-8"?>
<sst xmlns="http://schemas.openxmlformats.org/spreadsheetml/2006/main" count="291" uniqueCount="78">
  <si>
    <t>No</t>
  </si>
  <si>
    <t xml:space="preserve">  </t>
  </si>
  <si>
    <t>Uraian Tugas</t>
  </si>
  <si>
    <t>Beban Kerja</t>
  </si>
  <si>
    <t>SKR (Standar Kemampuan Rata-rata)</t>
  </si>
  <si>
    <t>WPT (Waktu Pelaksanaan Tugas)</t>
  </si>
  <si>
    <t>WPT Konversi</t>
  </si>
  <si>
    <t>mnt/thn</t>
  </si>
  <si>
    <t>jam/bln</t>
  </si>
  <si>
    <t>keg/thn</t>
  </si>
  <si>
    <t>jam/keg</t>
  </si>
  <si>
    <t>jam/thn</t>
  </si>
  <si>
    <t>keg/bln</t>
  </si>
  <si>
    <t>Jumlah WPT</t>
  </si>
  <si>
    <t>Konversi ke jam</t>
  </si>
  <si>
    <t>Jumlah pegawai yang dibutuhkan =</t>
  </si>
  <si>
    <t>Pembulatan =</t>
  </si>
  <si>
    <t xml:space="preserve">Jadi, jumlah Analis Kepegawaian Pelaksana Lanjutan yang dibutuhkan sebanyak </t>
  </si>
  <si>
    <t>orang.</t>
  </si>
  <si>
    <t xml:space="preserve">PENGHITUNGAN BEBAN KERJA </t>
  </si>
  <si>
    <t>menit/thn</t>
  </si>
  <si>
    <t>dok/thn</t>
  </si>
  <si>
    <t>jam/dok</t>
  </si>
  <si>
    <t>keg/hari</t>
  </si>
  <si>
    <t>menit/hari</t>
  </si>
  <si>
    <t>menit/keg</t>
  </si>
  <si>
    <t>1457/1250</t>
  </si>
  <si>
    <t>=</t>
  </si>
  <si>
    <t>Melayani keperluan administrasi akademik mahasiswa yang meliputi heregistrasi mahasiswa baik yang baru maupun lama, pelayanan segala keperluan mahasiswa terkait SIAKAD (sistem administrasi akademik secara online), melayani pengumpulan nilai hasil evaluasi PBM dan memasukkananya ke dalam data SIAKAD hingga dapat diakses mahasiswa.</t>
  </si>
  <si>
    <t>Melayani persiapan perkuliahan.</t>
  </si>
  <si>
    <t>Melayani bebas teori.</t>
  </si>
  <si>
    <t xml:space="preserve">Melayani pelaksanaan kuliah </t>
  </si>
  <si>
    <t>Melayani ujian (tengah dan akhir) semester.</t>
  </si>
  <si>
    <t>Pelayanan penyelenggaraan semester khusus.</t>
  </si>
  <si>
    <t xml:space="preserve">Pelayanan ujian tugas akhir </t>
  </si>
  <si>
    <t>Melayani administrasi penelitian dan pengabdian kepada masyarakat.</t>
  </si>
  <si>
    <t>Membuat jadwal kuliah.</t>
  </si>
  <si>
    <t>NAMA JABATAN      : Pengolah Data Kependidikan</t>
  </si>
  <si>
    <t xml:space="preserve">UNIT KERJA            : Subbag Pendidikan Bagian Tata Usaha FBS UNY
</t>
  </si>
  <si>
    <t>Pelayanan loket layanan mahasiswa.</t>
  </si>
  <si>
    <t>Memproses surat-surat terkait akademik.</t>
  </si>
  <si>
    <t>Menginventaris dan mengurus pemenuhan kebutuhan barang ATK.</t>
  </si>
  <si>
    <t>Pemeliharaan mesin, komputer, dan alat lain yang diperlukan.</t>
  </si>
  <si>
    <t>Pengarsipan dokumen Sub Bagian Pendidikan.</t>
  </si>
  <si>
    <t>Membantu administrasi jurusan/prodi.</t>
  </si>
  <si>
    <t>Pelayanan penggandaan soal.</t>
  </si>
  <si>
    <t>NAMA JABATAN      : Pengengelola Program Pendidikan</t>
  </si>
  <si>
    <t>Membantu penyusunan usulan rencana pemeliharaan dan kebutuhan bahan sesuai permintaan dan petunjuk atasan ;</t>
  </si>
  <si>
    <t>Memastikan tersedianya komputer dalam kondisi baik dan siap pakai.</t>
  </si>
  <si>
    <t>Melaksanakan perbaikan sesuai  permintaan perbaikan/laporan kerusakan, untuk perbaikan.</t>
  </si>
  <si>
    <t>Membuat laporan pelaksanaan tugas sebagai pertanggung jawaban.</t>
  </si>
  <si>
    <t>Melayani dosen, karyawan dan mahasiswa dalam menggunakan lab komputer.</t>
  </si>
  <si>
    <t>Melayani dan memandu mahasiswa dalam entry data KRS di lab komputer.</t>
  </si>
  <si>
    <t>Menyiapkan ATK dan kelengkapan komputer di lab komputer.</t>
  </si>
  <si>
    <t>Membantu memelihara jaringan internet untuk keperluan SIAKAD mahasiswa.</t>
  </si>
  <si>
    <t xml:space="preserve"> </t>
  </si>
  <si>
    <t>bln/keg</t>
  </si>
  <si>
    <t>bln/thn (1 bln = 150 jam efektif)</t>
  </si>
  <si>
    <t>hari/keg</t>
  </si>
  <si>
    <t>hari/thn</t>
  </si>
  <si>
    <t>jam/hari</t>
  </si>
  <si>
    <t>hari/thn (1 hari = 7,5 jam)</t>
  </si>
  <si>
    <t>9575/1250</t>
  </si>
  <si>
    <t>979350/1250</t>
  </si>
  <si>
    <t>NAMA JABATAN      : Pranata Komputer Pelaksana</t>
  </si>
  <si>
    <t>mnt/thn (hari efektif perkuliahan 157 hari)</t>
  </si>
  <si>
    <t>NAMA JABATAN      : Pranata Komputer Pemula</t>
  </si>
  <si>
    <t>Melaksanakan perbaikan sesuai permintaan perbaikan /laporan kerusakan komputer, untuk perbaikan.</t>
  </si>
  <si>
    <t xml:space="preserve">Membuat catatan hasil perbaikan komputer kedalam buku ; </t>
  </si>
  <si>
    <t>117000/1250</t>
  </si>
  <si>
    <t>Melayani pelaksanaan kuliah termasuk melakukan monitoring perkuliahan.</t>
  </si>
  <si>
    <t>Memantau pelaksanaan perkuliahan dan perpindahan jadwal kuliah.</t>
  </si>
  <si>
    <t>Melayani ujian (tengah dan akhir) semester</t>
  </si>
  <si>
    <t>Melayani pendaftaran yudisium dan pelaksanaan upacara yudisium.</t>
  </si>
  <si>
    <t>NAMA JABATAN      : Pengadministrasi Akademik</t>
  </si>
  <si>
    <t>keg/tahun</t>
  </si>
  <si>
    <t>minggu/thn</t>
  </si>
  <si>
    <t>minggu/keg</t>
  </si>
</sst>
</file>

<file path=xl/styles.xml><?xml version="1.0" encoding="utf-8"?>
<styleSheet xmlns="http://schemas.openxmlformats.org/spreadsheetml/2006/main">
  <fonts count="9">
    <font>
      <sz val="11"/>
      <color theme="1"/>
      <name val="Calibri"/>
      <family val="2"/>
      <charset val="1"/>
      <scheme val="minor"/>
    </font>
    <font>
      <sz val="11"/>
      <color theme="1"/>
      <name val="Arial"/>
      <family val="2"/>
    </font>
    <font>
      <sz val="10"/>
      <name val="Arial"/>
      <family val="2"/>
    </font>
    <font>
      <b/>
      <sz val="12"/>
      <name val="Arial"/>
      <family val="2"/>
    </font>
    <font>
      <sz val="11"/>
      <name val="Arial"/>
      <family val="2"/>
    </font>
    <font>
      <b/>
      <sz val="11"/>
      <name val="Arial"/>
      <family val="2"/>
    </font>
    <font>
      <b/>
      <sz val="10"/>
      <name val="Arial"/>
      <family val="2"/>
    </font>
    <font>
      <sz val="8"/>
      <name val="Arial"/>
      <family val="2"/>
    </font>
    <font>
      <b/>
      <sz val="11"/>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bottom style="hair">
        <color indexed="64"/>
      </bottom>
      <diagonal/>
    </border>
    <border>
      <left/>
      <right/>
      <top style="hair">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hair">
        <color indexed="64"/>
      </bottom>
      <diagonal/>
    </border>
  </borders>
  <cellStyleXfs count="2">
    <xf numFmtId="0" fontId="0" fillId="0" borderId="0"/>
    <xf numFmtId="0" fontId="2" fillId="0" borderId="0"/>
  </cellStyleXfs>
  <cellXfs count="56">
    <xf numFmtId="0" fontId="0" fillId="0" borderId="0" xfId="0"/>
    <xf numFmtId="0" fontId="1" fillId="0" borderId="0" xfId="0" applyFont="1"/>
    <xf numFmtId="0" fontId="4" fillId="0" borderId="0" xfId="0" applyFont="1"/>
    <xf numFmtId="0" fontId="4" fillId="0" borderId="0" xfId="0" applyFont="1" applyBorder="1"/>
    <xf numFmtId="0" fontId="5" fillId="2" borderId="17"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xf numFmtId="0" fontId="4" fillId="0" borderId="10" xfId="0" applyFont="1" applyBorder="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xf numFmtId="0" fontId="4" fillId="0" borderId="7" xfId="0" applyFont="1" applyBorder="1" applyAlignment="1">
      <alignment horizontal="center" vertical="top"/>
    </xf>
    <xf numFmtId="0" fontId="4" fillId="0" borderId="6" xfId="0" applyFont="1" applyBorder="1" applyAlignment="1">
      <alignment horizontal="center" vertical="top"/>
    </xf>
    <xf numFmtId="0" fontId="4" fillId="0" borderId="1" xfId="0" applyFont="1" applyBorder="1" applyAlignment="1">
      <alignment horizontal="center" vertical="center"/>
    </xf>
    <xf numFmtId="0" fontId="4" fillId="0" borderId="9" xfId="0" applyFont="1" applyBorder="1"/>
    <xf numFmtId="0" fontId="4" fillId="0" borderId="2" xfId="0" applyFont="1" applyBorder="1" applyAlignment="1">
      <alignment horizontal="center" vertical="center"/>
    </xf>
    <xf numFmtId="0" fontId="4" fillId="0" borderId="12" xfId="0" applyFont="1" applyBorder="1"/>
    <xf numFmtId="0" fontId="4" fillId="0" borderId="11" xfId="0" applyFont="1" applyBorder="1"/>
    <xf numFmtId="0" fontId="4" fillId="0" borderId="0" xfId="0" applyFont="1" applyAlignment="1">
      <alignment horizontal="right"/>
    </xf>
    <xf numFmtId="0" fontId="4" fillId="0" borderId="0" xfId="0" applyFont="1" applyAlignment="1">
      <alignment horizontal="center"/>
    </xf>
    <xf numFmtId="0" fontId="2" fillId="0" borderId="0" xfId="0" applyFont="1"/>
    <xf numFmtId="0" fontId="7" fillId="0" borderId="17" xfId="0" applyFont="1" applyFill="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4" fillId="0" borderId="14" xfId="0" applyFont="1" applyBorder="1" applyAlignment="1">
      <alignment vertical="center" wrapText="1"/>
    </xf>
    <xf numFmtId="0" fontId="4"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horizontal="right"/>
    </xf>
    <xf numFmtId="0" fontId="4" fillId="0" borderId="13" xfId="0" applyNumberFormat="1" applyFont="1" applyBorder="1" applyAlignment="1">
      <alignment horizontal="left" vertical="center" wrapText="1"/>
    </xf>
    <xf numFmtId="0" fontId="4" fillId="0" borderId="4" xfId="0" applyFont="1" applyBorder="1" applyAlignment="1">
      <alignment horizontal="right" vertical="center" wrapText="1"/>
    </xf>
    <xf numFmtId="0" fontId="4" fillId="0" borderId="10"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right" vertical="center" wrapText="1"/>
    </xf>
    <xf numFmtId="0" fontId="4" fillId="0" borderId="12" xfId="0" applyFont="1" applyBorder="1" applyAlignment="1">
      <alignment horizontal="right"/>
    </xf>
    <xf numFmtId="0" fontId="4" fillId="0" borderId="8" xfId="0" applyFont="1" applyBorder="1" applyAlignment="1">
      <alignment horizontal="right"/>
    </xf>
    <xf numFmtId="0" fontId="4" fillId="0" borderId="11" xfId="0" applyFont="1" applyBorder="1" applyAlignment="1">
      <alignment horizontal="right"/>
    </xf>
    <xf numFmtId="0" fontId="3"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horizontal="left" vertical="top"/>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8" fillId="3" borderId="17"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5" xfId="0" applyFont="1" applyBorder="1" applyAlignment="1">
      <alignment horizontal="center"/>
    </xf>
    <xf numFmtId="0" fontId="7" fillId="0" borderId="16" xfId="0" applyFont="1" applyBorder="1" applyAlignment="1">
      <alignment horizontal="center"/>
    </xf>
    <xf numFmtId="0" fontId="4" fillId="0" borderId="9" xfId="0" applyFont="1" applyBorder="1" applyAlignment="1">
      <alignment horizontal="right" vertical="center"/>
    </xf>
    <xf numFmtId="0" fontId="4" fillId="0" borderId="18" xfId="0" applyFont="1" applyBorder="1" applyAlignment="1">
      <alignment horizontal="right" vertical="center"/>
    </xf>
    <xf numFmtId="0" fontId="4" fillId="0" borderId="10" xfId="0" applyFont="1" applyBorder="1" applyAlignment="1">
      <alignment horizontal="right"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7"/>
  <sheetViews>
    <sheetView tabSelected="1" zoomScale="80" zoomScaleNormal="80" workbookViewId="0">
      <selection activeCell="C15" sqref="C15"/>
    </sheetView>
  </sheetViews>
  <sheetFormatPr defaultRowHeight="15"/>
  <cols>
    <col min="1" max="1" width="5.5703125" customWidth="1"/>
    <col min="2" max="2" width="34.85546875" customWidth="1"/>
    <col min="7" max="7" width="6.140625" customWidth="1"/>
    <col min="8" max="8" width="12.140625" customWidth="1"/>
  </cols>
  <sheetData>
    <row r="1" spans="1:10">
      <c r="A1" s="39" t="s">
        <v>19</v>
      </c>
      <c r="B1" s="39"/>
      <c r="C1" s="39"/>
      <c r="D1" s="39"/>
      <c r="E1" s="39"/>
      <c r="F1" s="39"/>
      <c r="G1" s="39"/>
      <c r="H1" s="39"/>
      <c r="I1" s="39"/>
      <c r="J1" s="39"/>
    </row>
    <row r="2" spans="1:10">
      <c r="A2" s="39"/>
      <c r="B2" s="39"/>
      <c r="C2" s="39"/>
      <c r="D2" s="39"/>
      <c r="E2" s="39"/>
      <c r="F2" s="39"/>
      <c r="G2" s="39"/>
      <c r="H2" s="39"/>
      <c r="I2" s="39"/>
      <c r="J2" s="39"/>
    </row>
    <row r="3" spans="1:10">
      <c r="A3" s="1"/>
      <c r="B3" s="25"/>
      <c r="C3" s="1"/>
      <c r="D3" s="1"/>
      <c r="E3" s="1"/>
      <c r="F3" s="1"/>
      <c r="G3" s="1"/>
      <c r="H3" s="1"/>
      <c r="I3" s="1"/>
      <c r="J3" s="1"/>
    </row>
    <row r="4" spans="1:10">
      <c r="A4" s="40" t="s">
        <v>37</v>
      </c>
      <c r="B4" s="41"/>
      <c r="C4" s="41"/>
      <c r="D4" s="41"/>
      <c r="E4" s="41"/>
      <c r="F4" s="41"/>
      <c r="G4" s="41"/>
      <c r="H4" s="41"/>
      <c r="I4" s="26"/>
      <c r="J4" s="26"/>
    </row>
    <row r="5" spans="1:10">
      <c r="A5" s="42" t="s">
        <v>38</v>
      </c>
      <c r="B5" s="43"/>
      <c r="C5" s="43"/>
      <c r="D5" s="43"/>
      <c r="E5" s="43"/>
      <c r="F5" s="43"/>
      <c r="G5" s="43"/>
      <c r="H5" s="43"/>
      <c r="I5" s="26"/>
      <c r="J5" s="26"/>
    </row>
    <row r="6" spans="1:10">
      <c r="A6" s="2"/>
      <c r="B6" s="26"/>
      <c r="C6" s="3" t="s">
        <v>1</v>
      </c>
      <c r="D6" s="3"/>
      <c r="E6" s="3"/>
      <c r="F6" s="3"/>
      <c r="G6" s="3"/>
      <c r="H6" s="3"/>
      <c r="I6" s="2"/>
      <c r="J6" s="2"/>
    </row>
    <row r="7" spans="1:10" ht="31.5" customHeight="1">
      <c r="A7" s="4" t="s">
        <v>0</v>
      </c>
      <c r="B7" s="4" t="s">
        <v>2</v>
      </c>
      <c r="C7" s="44" t="s">
        <v>3</v>
      </c>
      <c r="D7" s="45"/>
      <c r="E7" s="46" t="s">
        <v>4</v>
      </c>
      <c r="F7" s="47"/>
      <c r="G7" s="46" t="s">
        <v>5</v>
      </c>
      <c r="H7" s="47"/>
      <c r="I7" s="48" t="s">
        <v>6</v>
      </c>
      <c r="J7" s="48"/>
    </row>
    <row r="8" spans="1:10">
      <c r="A8" s="24">
        <v>1</v>
      </c>
      <c r="B8" s="24">
        <v>2</v>
      </c>
      <c r="C8" s="49">
        <v>3</v>
      </c>
      <c r="D8" s="50"/>
      <c r="E8" s="49">
        <v>4</v>
      </c>
      <c r="F8" s="50"/>
      <c r="G8" s="49">
        <v>5</v>
      </c>
      <c r="H8" s="50"/>
      <c r="I8" s="51">
        <v>6</v>
      </c>
      <c r="J8" s="52"/>
    </row>
    <row r="9" spans="1:10" ht="166.5" customHeight="1">
      <c r="A9" s="5">
        <v>1</v>
      </c>
      <c r="B9" s="31" t="s">
        <v>28</v>
      </c>
      <c r="C9" s="6">
        <v>3</v>
      </c>
      <c r="D9" s="7" t="s">
        <v>9</v>
      </c>
      <c r="E9" s="6">
        <v>1</v>
      </c>
      <c r="F9" s="7" t="s">
        <v>56</v>
      </c>
      <c r="G9" s="6">
        <f>C9*E9</f>
        <v>3</v>
      </c>
      <c r="H9" s="33" t="s">
        <v>57</v>
      </c>
      <c r="I9" s="32">
        <f>G9*60*150</f>
        <v>27000</v>
      </c>
      <c r="J9" s="33" t="s">
        <v>7</v>
      </c>
    </row>
    <row r="10" spans="1:10" ht="54" customHeight="1">
      <c r="A10" s="10">
        <v>2</v>
      </c>
      <c r="B10" s="27" t="s">
        <v>29</v>
      </c>
      <c r="C10" s="11">
        <v>3</v>
      </c>
      <c r="D10" s="12" t="s">
        <v>9</v>
      </c>
      <c r="E10" s="11">
        <v>9</v>
      </c>
      <c r="F10" s="12" t="s">
        <v>58</v>
      </c>
      <c r="G10" s="6">
        <f>C10*E10</f>
        <v>27</v>
      </c>
      <c r="H10" s="34" t="s">
        <v>61</v>
      </c>
      <c r="I10" s="35">
        <f>G10*60*7.5</f>
        <v>12150</v>
      </c>
      <c r="J10" s="33" t="s">
        <v>7</v>
      </c>
    </row>
    <row r="11" spans="1:10" ht="28.5" customHeight="1">
      <c r="A11" s="5">
        <v>3</v>
      </c>
      <c r="B11" s="27" t="s">
        <v>30</v>
      </c>
      <c r="C11" s="11">
        <v>1</v>
      </c>
      <c r="D11" s="12" t="s">
        <v>23</v>
      </c>
      <c r="E11" s="11">
        <v>3</v>
      </c>
      <c r="F11" s="12" t="s">
        <v>10</v>
      </c>
      <c r="G11" s="11">
        <f t="shared" ref="G11:G17" si="0">C11*E11</f>
        <v>3</v>
      </c>
      <c r="H11" s="14" t="s">
        <v>60</v>
      </c>
      <c r="I11" s="13">
        <f>G11*60*235</f>
        <v>42300</v>
      </c>
      <c r="J11" s="9" t="s">
        <v>7</v>
      </c>
    </row>
    <row r="12" spans="1:10" ht="24.75" customHeight="1">
      <c r="A12" s="10">
        <v>4</v>
      </c>
      <c r="B12" s="27" t="s">
        <v>31</v>
      </c>
      <c r="C12" s="11">
        <v>5</v>
      </c>
      <c r="D12" s="12" t="s">
        <v>23</v>
      </c>
      <c r="E12" s="11">
        <v>3</v>
      </c>
      <c r="F12" s="12" t="s">
        <v>10</v>
      </c>
      <c r="G12" s="11">
        <f t="shared" si="0"/>
        <v>15</v>
      </c>
      <c r="H12" s="14" t="s">
        <v>60</v>
      </c>
      <c r="I12" s="13">
        <f>G12*60*157</f>
        <v>141300</v>
      </c>
      <c r="J12" s="9" t="s">
        <v>7</v>
      </c>
    </row>
    <row r="13" spans="1:10" ht="33.75" customHeight="1">
      <c r="A13" s="5">
        <v>5</v>
      </c>
      <c r="B13" s="27" t="s">
        <v>32</v>
      </c>
      <c r="C13" s="11">
        <v>4</v>
      </c>
      <c r="D13" s="12" t="s">
        <v>9</v>
      </c>
      <c r="E13" s="11">
        <v>10</v>
      </c>
      <c r="F13" s="12" t="s">
        <v>58</v>
      </c>
      <c r="G13" s="11">
        <f t="shared" si="0"/>
        <v>40</v>
      </c>
      <c r="H13" s="12" t="s">
        <v>61</v>
      </c>
      <c r="I13" s="13">
        <f>G13*7.5*60</f>
        <v>18000</v>
      </c>
      <c r="J13" s="9" t="s">
        <v>7</v>
      </c>
    </row>
    <row r="14" spans="1:10" ht="33.75" customHeight="1">
      <c r="A14" s="10">
        <v>6</v>
      </c>
      <c r="B14" s="27" t="s">
        <v>33</v>
      </c>
      <c r="C14" s="11">
        <v>1</v>
      </c>
      <c r="D14" s="12" t="s">
        <v>9</v>
      </c>
      <c r="E14" s="11">
        <v>50</v>
      </c>
      <c r="F14" s="12" t="s">
        <v>58</v>
      </c>
      <c r="G14" s="11">
        <f t="shared" si="0"/>
        <v>50</v>
      </c>
      <c r="H14" s="14" t="s">
        <v>61</v>
      </c>
      <c r="I14" s="13">
        <f>G14*7.5*60</f>
        <v>22500</v>
      </c>
      <c r="J14" s="9" t="s">
        <v>7</v>
      </c>
    </row>
    <row r="15" spans="1:10" ht="25.5" customHeight="1">
      <c r="A15" s="5">
        <v>7</v>
      </c>
      <c r="B15" s="27" t="s">
        <v>34</v>
      </c>
      <c r="C15" s="15">
        <v>1000</v>
      </c>
      <c r="D15" s="12" t="s">
        <v>9</v>
      </c>
      <c r="E15" s="15">
        <v>5</v>
      </c>
      <c r="F15" s="12" t="s">
        <v>58</v>
      </c>
      <c r="G15" s="11">
        <f t="shared" si="0"/>
        <v>5000</v>
      </c>
      <c r="H15" s="14" t="s">
        <v>11</v>
      </c>
      <c r="I15" s="13">
        <f>G15*60</f>
        <v>300000</v>
      </c>
      <c r="J15" s="9" t="s">
        <v>7</v>
      </c>
    </row>
    <row r="16" spans="1:10" ht="58.5" customHeight="1">
      <c r="A16" s="10">
        <v>8</v>
      </c>
      <c r="B16" s="27" t="s">
        <v>35</v>
      </c>
      <c r="C16" s="15">
        <v>2</v>
      </c>
      <c r="D16" s="12" t="s">
        <v>9</v>
      </c>
      <c r="E16" s="15">
        <v>5</v>
      </c>
      <c r="F16" s="12" t="s">
        <v>58</v>
      </c>
      <c r="G16" s="11">
        <f t="shared" si="0"/>
        <v>10</v>
      </c>
      <c r="H16" s="14" t="s">
        <v>59</v>
      </c>
      <c r="I16" s="13">
        <f>G16*60*7.5</f>
        <v>4500</v>
      </c>
      <c r="J16" s="9" t="s">
        <v>7</v>
      </c>
    </row>
    <row r="17" spans="1:10" ht="25.5" customHeight="1">
      <c r="A17" s="5">
        <v>9</v>
      </c>
      <c r="B17" s="27" t="s">
        <v>36</v>
      </c>
      <c r="C17" s="15">
        <v>3</v>
      </c>
      <c r="D17" s="12" t="s">
        <v>9</v>
      </c>
      <c r="E17" s="15">
        <v>5</v>
      </c>
      <c r="F17" s="12" t="s">
        <v>58</v>
      </c>
      <c r="G17" s="11">
        <f t="shared" si="0"/>
        <v>15</v>
      </c>
      <c r="H17" s="12" t="s">
        <v>59</v>
      </c>
      <c r="I17" s="13">
        <f>G17*60*7.5</f>
        <v>6750</v>
      </c>
      <c r="J17" s="9" t="s">
        <v>7</v>
      </c>
    </row>
    <row r="18" spans="1:10">
      <c r="A18" s="16"/>
      <c r="B18" s="53" t="s">
        <v>13</v>
      </c>
      <c r="C18" s="54"/>
      <c r="D18" s="54"/>
      <c r="E18" s="54"/>
      <c r="F18" s="54"/>
      <c r="G18" s="54"/>
      <c r="H18" s="55"/>
      <c r="I18" s="17">
        <f>SUM(I9:I17)</f>
        <v>574500</v>
      </c>
      <c r="J18" s="9" t="s">
        <v>7</v>
      </c>
    </row>
    <row r="19" spans="1:10">
      <c r="A19" s="18"/>
      <c r="B19" s="36" t="s">
        <v>14</v>
      </c>
      <c r="C19" s="37"/>
      <c r="D19" s="37"/>
      <c r="E19" s="37"/>
      <c r="F19" s="37"/>
      <c r="G19" s="37"/>
      <c r="H19" s="38"/>
      <c r="I19" s="19">
        <f>I18/60</f>
        <v>9575</v>
      </c>
      <c r="J19" s="20" t="s">
        <v>11</v>
      </c>
    </row>
    <row r="20" spans="1:10">
      <c r="A20" s="2"/>
      <c r="B20" s="26"/>
      <c r="C20" s="2"/>
      <c r="D20" s="2"/>
      <c r="E20" s="2"/>
      <c r="F20" s="2"/>
      <c r="G20" s="2"/>
      <c r="H20" s="2"/>
      <c r="I20" s="2"/>
      <c r="J20" s="2"/>
    </row>
    <row r="21" spans="1:10">
      <c r="A21" s="2"/>
      <c r="B21" s="26"/>
      <c r="C21" s="2"/>
      <c r="D21" s="2"/>
      <c r="E21" s="2"/>
      <c r="F21" s="2"/>
      <c r="G21" s="2"/>
      <c r="H21" s="2"/>
      <c r="I21" s="2"/>
      <c r="J21" s="2"/>
    </row>
    <row r="22" spans="1:10">
      <c r="A22" s="2"/>
      <c r="B22" s="28" t="s">
        <v>15</v>
      </c>
      <c r="C22" s="2" t="s">
        <v>62</v>
      </c>
      <c r="D22" s="2"/>
      <c r="E22" s="2"/>
      <c r="F22" s="2"/>
      <c r="G22" s="2"/>
      <c r="H22" s="2"/>
      <c r="I22" s="2"/>
      <c r="J22" s="2"/>
    </row>
    <row r="23" spans="1:10">
      <c r="A23" s="2"/>
      <c r="B23" s="21" t="s">
        <v>27</v>
      </c>
      <c r="C23" s="22">
        <f>I19/1250</f>
        <v>7.66</v>
      </c>
      <c r="D23" s="2"/>
      <c r="E23" s="2"/>
      <c r="F23" s="2"/>
      <c r="G23" s="2"/>
      <c r="H23" s="2"/>
      <c r="I23" s="2"/>
      <c r="J23" s="2"/>
    </row>
    <row r="24" spans="1:10">
      <c r="A24" s="2"/>
      <c r="B24" s="28" t="s">
        <v>16</v>
      </c>
      <c r="C24" s="2">
        <f>ROUND(C23,0)</f>
        <v>8</v>
      </c>
      <c r="D24" s="2"/>
      <c r="E24" s="2"/>
      <c r="F24" s="2"/>
      <c r="G24" s="2"/>
      <c r="H24" s="2"/>
      <c r="I24" s="2"/>
      <c r="J24" s="2"/>
    </row>
    <row r="25" spans="1:10">
      <c r="A25" s="1"/>
      <c r="B25" s="29" t="s">
        <v>17</v>
      </c>
      <c r="C25" s="30">
        <f>C24</f>
        <v>8</v>
      </c>
      <c r="D25" s="23" t="s">
        <v>18</v>
      </c>
      <c r="E25" s="1"/>
      <c r="F25" s="1"/>
      <c r="G25" s="1"/>
      <c r="H25" s="1"/>
      <c r="I25" s="1"/>
      <c r="J25" s="1"/>
    </row>
    <row r="26" spans="1:10">
      <c r="A26" s="1"/>
      <c r="B26" s="25"/>
      <c r="C26" s="1"/>
      <c r="D26" s="1"/>
      <c r="E26" s="1"/>
      <c r="F26" s="1"/>
      <c r="G26" s="1"/>
      <c r="H26" s="1"/>
      <c r="I26" s="1"/>
      <c r="J26" s="1"/>
    </row>
    <row r="27" spans="1:10">
      <c r="A27" s="1"/>
      <c r="B27" s="25"/>
      <c r="C27" s="1"/>
      <c r="D27" s="1"/>
      <c r="E27" s="1"/>
      <c r="F27" s="1"/>
      <c r="G27" s="1"/>
      <c r="H27" s="1"/>
      <c r="I27" s="1"/>
      <c r="J27" s="1"/>
    </row>
  </sheetData>
  <mergeCells count="13">
    <mergeCell ref="B19:H19"/>
    <mergeCell ref="A1:J2"/>
    <mergeCell ref="A4:H4"/>
    <mergeCell ref="A5:H5"/>
    <mergeCell ref="C7:D7"/>
    <mergeCell ref="E7:F7"/>
    <mergeCell ref="G7:H7"/>
    <mergeCell ref="I7:J7"/>
    <mergeCell ref="C8:D8"/>
    <mergeCell ref="E8:F8"/>
    <mergeCell ref="G8:H8"/>
    <mergeCell ref="I8:J8"/>
    <mergeCell ref="B18:H18"/>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1:J23"/>
  <sheetViews>
    <sheetView workbookViewId="0">
      <selection activeCell="J12" sqref="J12"/>
    </sheetView>
  </sheetViews>
  <sheetFormatPr defaultRowHeight="15"/>
  <cols>
    <col min="2" max="2" width="41.42578125" customWidth="1"/>
    <col min="3" max="5" width="8.28515625" customWidth="1"/>
    <col min="6" max="6" width="14.5703125" customWidth="1"/>
    <col min="7" max="7" width="8.28515625" customWidth="1"/>
    <col min="8" max="8" width="13.5703125" customWidth="1"/>
    <col min="9" max="9" width="10.5703125" customWidth="1"/>
    <col min="10" max="10" width="10.140625" customWidth="1"/>
  </cols>
  <sheetData>
    <row r="1" spans="1:10">
      <c r="A1" s="39" t="s">
        <v>19</v>
      </c>
      <c r="B1" s="39"/>
      <c r="C1" s="39"/>
      <c r="D1" s="39"/>
      <c r="E1" s="39"/>
      <c r="F1" s="39"/>
      <c r="G1" s="39"/>
      <c r="H1" s="39"/>
      <c r="I1" s="39"/>
      <c r="J1" s="39"/>
    </row>
    <row r="2" spans="1:10">
      <c r="A2" s="39"/>
      <c r="B2" s="39"/>
      <c r="C2" s="39"/>
      <c r="D2" s="39"/>
      <c r="E2" s="39"/>
      <c r="F2" s="39"/>
      <c r="G2" s="39"/>
      <c r="H2" s="39"/>
      <c r="I2" s="39"/>
      <c r="J2" s="39"/>
    </row>
    <row r="3" spans="1:10">
      <c r="A3" s="1"/>
      <c r="B3" s="25"/>
      <c r="C3" s="1"/>
      <c r="D3" s="1"/>
      <c r="E3" s="1"/>
      <c r="F3" s="1"/>
      <c r="G3" s="1"/>
      <c r="H3" s="1"/>
      <c r="I3" s="1"/>
      <c r="J3" s="1"/>
    </row>
    <row r="4" spans="1:10">
      <c r="A4" s="40" t="s">
        <v>46</v>
      </c>
      <c r="B4" s="41"/>
      <c r="C4" s="41"/>
      <c r="D4" s="41"/>
      <c r="E4" s="41"/>
      <c r="F4" s="41"/>
      <c r="G4" s="41"/>
      <c r="H4" s="41"/>
      <c r="I4" s="26"/>
      <c r="J4" s="26"/>
    </row>
    <row r="5" spans="1:10">
      <c r="A5" s="42" t="s">
        <v>38</v>
      </c>
      <c r="B5" s="43"/>
      <c r="C5" s="43"/>
      <c r="D5" s="43"/>
      <c r="E5" s="43"/>
      <c r="F5" s="43"/>
      <c r="G5" s="43"/>
      <c r="H5" s="43"/>
      <c r="I5" s="26"/>
      <c r="J5" s="26"/>
    </row>
    <row r="6" spans="1:10">
      <c r="A6" s="2"/>
      <c r="B6" s="26"/>
      <c r="C6" s="3" t="s">
        <v>1</v>
      </c>
      <c r="D6" s="3"/>
      <c r="E6" s="3"/>
      <c r="F6" s="3"/>
      <c r="G6" s="3"/>
      <c r="H6" s="3"/>
      <c r="I6" s="2"/>
      <c r="J6" s="2"/>
    </row>
    <row r="7" spans="1:10" ht="51" customHeight="1">
      <c r="A7" s="4" t="s">
        <v>0</v>
      </c>
      <c r="B7" s="4" t="s">
        <v>2</v>
      </c>
      <c r="C7" s="44" t="s">
        <v>3</v>
      </c>
      <c r="D7" s="45"/>
      <c r="E7" s="46" t="s">
        <v>4</v>
      </c>
      <c r="F7" s="47"/>
      <c r="G7" s="46" t="s">
        <v>5</v>
      </c>
      <c r="H7" s="47"/>
      <c r="I7" s="48" t="s">
        <v>6</v>
      </c>
      <c r="J7" s="48"/>
    </row>
    <row r="8" spans="1:10">
      <c r="A8" s="24">
        <v>1</v>
      </c>
      <c r="B8" s="24">
        <v>2</v>
      </c>
      <c r="C8" s="49">
        <v>3</v>
      </c>
      <c r="D8" s="50"/>
      <c r="E8" s="49">
        <v>4</v>
      </c>
      <c r="F8" s="50"/>
      <c r="G8" s="49">
        <v>5</v>
      </c>
      <c r="H8" s="50"/>
      <c r="I8" s="51">
        <v>6</v>
      </c>
      <c r="J8" s="52"/>
    </row>
    <row r="9" spans="1:10" ht="36.75" customHeight="1">
      <c r="A9" s="5">
        <v>1</v>
      </c>
      <c r="B9" s="31" t="s">
        <v>39</v>
      </c>
      <c r="C9" s="6">
        <v>4</v>
      </c>
      <c r="D9" s="7" t="s">
        <v>23</v>
      </c>
      <c r="E9" s="6">
        <v>3</v>
      </c>
      <c r="F9" s="7" t="s">
        <v>60</v>
      </c>
      <c r="G9" s="6">
        <f>C9*E9</f>
        <v>12</v>
      </c>
      <c r="H9" s="7" t="s">
        <v>60</v>
      </c>
      <c r="I9" s="8">
        <f>G9*60*235</f>
        <v>169200</v>
      </c>
      <c r="J9" s="9" t="s">
        <v>7</v>
      </c>
    </row>
    <row r="10" spans="1:10" ht="36.75" customHeight="1">
      <c r="A10" s="10">
        <v>2</v>
      </c>
      <c r="B10" s="27" t="s">
        <v>40</v>
      </c>
      <c r="C10" s="11">
        <v>9</v>
      </c>
      <c r="D10" s="12" t="s">
        <v>23</v>
      </c>
      <c r="E10" s="11">
        <v>2</v>
      </c>
      <c r="F10" s="12" t="s">
        <v>10</v>
      </c>
      <c r="G10" s="11">
        <f>C10*E10</f>
        <v>18</v>
      </c>
      <c r="H10" s="12" t="s">
        <v>60</v>
      </c>
      <c r="I10" s="13">
        <f>G10*60*235</f>
        <v>253800</v>
      </c>
      <c r="J10" s="9" t="s">
        <v>7</v>
      </c>
    </row>
    <row r="11" spans="1:10" ht="36.75" customHeight="1">
      <c r="A11" s="5">
        <v>3</v>
      </c>
      <c r="B11" s="27" t="s">
        <v>41</v>
      </c>
      <c r="C11" s="11">
        <v>9</v>
      </c>
      <c r="D11" s="12" t="s">
        <v>23</v>
      </c>
      <c r="E11" s="11">
        <v>1</v>
      </c>
      <c r="F11" s="12" t="s">
        <v>10</v>
      </c>
      <c r="G11" s="11">
        <f t="shared" ref="G11:G15" si="0">C11*E11</f>
        <v>9</v>
      </c>
      <c r="H11" s="14" t="s">
        <v>60</v>
      </c>
      <c r="I11" s="13">
        <f>G11*60*235</f>
        <v>126900</v>
      </c>
      <c r="J11" s="9" t="s">
        <v>7</v>
      </c>
    </row>
    <row r="12" spans="1:10" ht="36.75" customHeight="1">
      <c r="A12" s="10">
        <v>4</v>
      </c>
      <c r="B12" s="27" t="s">
        <v>42</v>
      </c>
      <c r="C12" s="11">
        <v>9</v>
      </c>
      <c r="D12" s="12" t="s">
        <v>12</v>
      </c>
      <c r="E12" s="11">
        <v>5</v>
      </c>
      <c r="F12" s="12" t="s">
        <v>10</v>
      </c>
      <c r="G12" s="11">
        <f t="shared" si="0"/>
        <v>45</v>
      </c>
      <c r="H12" s="14" t="s">
        <v>8</v>
      </c>
      <c r="I12" s="13">
        <f>G12*60*12</f>
        <v>32400</v>
      </c>
      <c r="J12" s="9" t="s">
        <v>7</v>
      </c>
    </row>
    <row r="13" spans="1:10" ht="36.75" customHeight="1">
      <c r="A13" s="5">
        <v>5</v>
      </c>
      <c r="B13" s="27" t="s">
        <v>43</v>
      </c>
      <c r="C13" s="11">
        <v>9</v>
      </c>
      <c r="D13" s="12" t="s">
        <v>23</v>
      </c>
      <c r="E13" s="11">
        <v>30</v>
      </c>
      <c r="F13" s="12" t="s">
        <v>25</v>
      </c>
      <c r="G13" s="11">
        <f t="shared" si="0"/>
        <v>270</v>
      </c>
      <c r="H13" s="12" t="s">
        <v>24</v>
      </c>
      <c r="I13" s="13">
        <f>G13*235</f>
        <v>63450</v>
      </c>
      <c r="J13" s="9" t="s">
        <v>7</v>
      </c>
    </row>
    <row r="14" spans="1:10" ht="36.75" customHeight="1">
      <c r="A14" s="10">
        <v>6</v>
      </c>
      <c r="B14" s="27" t="s">
        <v>44</v>
      </c>
      <c r="C14" s="11">
        <v>8</v>
      </c>
      <c r="D14" s="12" t="s">
        <v>23</v>
      </c>
      <c r="E14" s="11">
        <v>2</v>
      </c>
      <c r="F14" s="12" t="s">
        <v>10</v>
      </c>
      <c r="G14" s="11">
        <f t="shared" si="0"/>
        <v>16</v>
      </c>
      <c r="H14" s="14" t="s">
        <v>60</v>
      </c>
      <c r="I14" s="13">
        <f>G14*60*235</f>
        <v>225600</v>
      </c>
      <c r="J14" s="9" t="s">
        <v>7</v>
      </c>
    </row>
    <row r="15" spans="1:10" ht="36.75" customHeight="1">
      <c r="A15" s="5">
        <v>7</v>
      </c>
      <c r="B15" s="27" t="s">
        <v>45</v>
      </c>
      <c r="C15" s="15">
        <v>24</v>
      </c>
      <c r="D15" s="12" t="s">
        <v>9</v>
      </c>
      <c r="E15" s="15">
        <v>10</v>
      </c>
      <c r="F15" s="12" t="s">
        <v>58</v>
      </c>
      <c r="G15" s="11">
        <f t="shared" si="0"/>
        <v>240</v>
      </c>
      <c r="H15" s="14" t="s">
        <v>59</v>
      </c>
      <c r="I15" s="13">
        <f>G15*60*7.5</f>
        <v>108000</v>
      </c>
      <c r="J15" s="9" t="s">
        <v>7</v>
      </c>
    </row>
    <row r="16" spans="1:10" ht="17.25" customHeight="1">
      <c r="A16" s="16"/>
      <c r="B16" s="53" t="s">
        <v>13</v>
      </c>
      <c r="C16" s="54"/>
      <c r="D16" s="54"/>
      <c r="E16" s="54"/>
      <c r="F16" s="54"/>
      <c r="G16" s="54"/>
      <c r="H16" s="55"/>
      <c r="I16" s="17">
        <f>SUM(I9:I15)</f>
        <v>979350</v>
      </c>
      <c r="J16" s="9" t="s">
        <v>7</v>
      </c>
    </row>
    <row r="17" spans="1:10" ht="17.25" customHeight="1">
      <c r="A17" s="18"/>
      <c r="B17" s="36" t="s">
        <v>14</v>
      </c>
      <c r="C17" s="37"/>
      <c r="D17" s="37"/>
      <c r="E17" s="37"/>
      <c r="F17" s="37"/>
      <c r="G17" s="37"/>
      <c r="H17" s="38"/>
      <c r="I17" s="19">
        <f>I16/60</f>
        <v>16322.5</v>
      </c>
      <c r="J17" s="20" t="s">
        <v>11</v>
      </c>
    </row>
    <row r="18" spans="1:10">
      <c r="A18" s="2"/>
      <c r="B18" s="26"/>
      <c r="C18" s="2"/>
      <c r="D18" s="2"/>
      <c r="E18" s="2"/>
      <c r="F18" s="2"/>
      <c r="G18" s="2"/>
      <c r="H18" s="2"/>
      <c r="I18" s="2"/>
      <c r="J18" s="2"/>
    </row>
    <row r="19" spans="1:10">
      <c r="A19" s="2"/>
      <c r="B19" s="26"/>
      <c r="C19" s="2"/>
      <c r="D19" s="2"/>
      <c r="E19" s="2"/>
      <c r="F19" s="2"/>
      <c r="G19" s="2"/>
      <c r="H19" s="2"/>
      <c r="I19" s="2"/>
      <c r="J19" s="2"/>
    </row>
    <row r="20" spans="1:10">
      <c r="A20" s="2"/>
      <c r="B20" s="28" t="s">
        <v>15</v>
      </c>
      <c r="C20" s="2" t="s">
        <v>63</v>
      </c>
      <c r="D20" s="2"/>
      <c r="E20" s="2"/>
      <c r="F20" s="2"/>
      <c r="G20" s="2"/>
      <c r="H20" s="2"/>
      <c r="I20" s="2"/>
      <c r="J20" s="2"/>
    </row>
    <row r="21" spans="1:10">
      <c r="A21" s="2"/>
      <c r="B21" s="21" t="s">
        <v>27</v>
      </c>
      <c r="C21" s="22">
        <f>I17/1250</f>
        <v>13.058</v>
      </c>
      <c r="D21" s="2"/>
      <c r="E21" s="2"/>
      <c r="F21" s="2"/>
      <c r="G21" s="2"/>
      <c r="H21" s="2"/>
      <c r="I21" s="2"/>
      <c r="J21" s="2"/>
    </row>
    <row r="22" spans="1:10">
      <c r="A22" s="2"/>
      <c r="B22" s="28" t="s">
        <v>16</v>
      </c>
      <c r="C22" s="2">
        <f>ROUND(C21,0)</f>
        <v>13</v>
      </c>
      <c r="D22" s="2"/>
      <c r="E22" s="2"/>
      <c r="F22" s="2"/>
      <c r="G22" s="2"/>
      <c r="H22" s="2"/>
      <c r="I22" s="2"/>
      <c r="J22" s="2"/>
    </row>
    <row r="23" spans="1:10">
      <c r="A23" s="1"/>
      <c r="B23" s="29" t="s">
        <v>17</v>
      </c>
      <c r="C23" s="30">
        <f>C22</f>
        <v>13</v>
      </c>
      <c r="D23" s="23" t="s">
        <v>18</v>
      </c>
      <c r="E23" s="1"/>
      <c r="F23" s="1"/>
      <c r="G23" s="1"/>
      <c r="H23" s="1"/>
      <c r="I23" s="1"/>
      <c r="J23" s="1"/>
    </row>
  </sheetData>
  <mergeCells count="13">
    <mergeCell ref="B17:H17"/>
    <mergeCell ref="A1:J2"/>
    <mergeCell ref="A4:H4"/>
    <mergeCell ref="A5:H5"/>
    <mergeCell ref="C7:D7"/>
    <mergeCell ref="E7:F7"/>
    <mergeCell ref="G7:H7"/>
    <mergeCell ref="I7:J7"/>
    <mergeCell ref="C8:D8"/>
    <mergeCell ref="E8:F8"/>
    <mergeCell ref="G8:H8"/>
    <mergeCell ref="I8:J8"/>
    <mergeCell ref="B16:H16"/>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4"/>
  <sheetViews>
    <sheetView topLeftCell="A13" workbookViewId="0">
      <selection activeCell="C15" sqref="C15"/>
    </sheetView>
  </sheetViews>
  <sheetFormatPr defaultRowHeight="15"/>
  <cols>
    <col min="1" max="1" width="6.28515625" customWidth="1"/>
    <col min="2" max="2" width="57" customWidth="1"/>
    <col min="3" max="3" width="4.28515625" customWidth="1"/>
    <col min="5" max="5" width="5.140625" customWidth="1"/>
    <col min="10" max="10" width="12.140625" customWidth="1"/>
  </cols>
  <sheetData>
    <row r="1" spans="1:10">
      <c r="A1" s="39" t="s">
        <v>19</v>
      </c>
      <c r="B1" s="39"/>
      <c r="C1" s="39"/>
      <c r="D1" s="39"/>
      <c r="E1" s="39"/>
      <c r="F1" s="39"/>
      <c r="G1" s="39"/>
      <c r="H1" s="39"/>
      <c r="I1" s="39"/>
      <c r="J1" s="39"/>
    </row>
    <row r="2" spans="1:10">
      <c r="A2" s="39"/>
      <c r="B2" s="39"/>
      <c r="C2" s="39"/>
      <c r="D2" s="39"/>
      <c r="E2" s="39"/>
      <c r="F2" s="39"/>
      <c r="G2" s="39"/>
      <c r="H2" s="39"/>
      <c r="I2" s="39"/>
      <c r="J2" s="39"/>
    </row>
    <row r="3" spans="1:10">
      <c r="A3" s="1"/>
      <c r="B3" s="25"/>
      <c r="C3" s="1"/>
      <c r="D3" s="1"/>
      <c r="E3" s="1"/>
      <c r="F3" s="1"/>
      <c r="G3" s="1"/>
      <c r="H3" s="1"/>
      <c r="I3" s="1"/>
      <c r="J3" s="1"/>
    </row>
    <row r="4" spans="1:10">
      <c r="A4" s="40" t="s">
        <v>64</v>
      </c>
      <c r="B4" s="41"/>
      <c r="C4" s="41"/>
      <c r="D4" s="41"/>
      <c r="E4" s="41"/>
      <c r="F4" s="41"/>
      <c r="G4" s="41"/>
      <c r="H4" s="41"/>
      <c r="I4" s="26"/>
      <c r="J4" s="26"/>
    </row>
    <row r="5" spans="1:10">
      <c r="A5" s="42" t="s">
        <v>38</v>
      </c>
      <c r="B5" s="43"/>
      <c r="C5" s="43"/>
      <c r="D5" s="43"/>
      <c r="E5" s="43"/>
      <c r="F5" s="43"/>
      <c r="G5" s="43"/>
      <c r="H5" s="43"/>
      <c r="I5" s="26"/>
      <c r="J5" s="26"/>
    </row>
    <row r="6" spans="1:10">
      <c r="A6" s="2"/>
      <c r="B6" s="26"/>
      <c r="C6" s="3" t="s">
        <v>1</v>
      </c>
      <c r="D6" s="3"/>
      <c r="E6" s="3"/>
      <c r="F6" s="3"/>
      <c r="G6" s="3"/>
      <c r="H6" s="3"/>
      <c r="I6" s="2"/>
      <c r="J6" s="2"/>
    </row>
    <row r="7" spans="1:10">
      <c r="A7" s="4" t="s">
        <v>0</v>
      </c>
      <c r="B7" s="4" t="s">
        <v>2</v>
      </c>
      <c r="C7" s="44" t="s">
        <v>3</v>
      </c>
      <c r="D7" s="45"/>
      <c r="E7" s="46" t="s">
        <v>4</v>
      </c>
      <c r="F7" s="47"/>
      <c r="G7" s="46" t="s">
        <v>5</v>
      </c>
      <c r="H7" s="47"/>
      <c r="I7" s="48" t="s">
        <v>6</v>
      </c>
      <c r="J7" s="48"/>
    </row>
    <row r="8" spans="1:10">
      <c r="A8" s="24">
        <v>1</v>
      </c>
      <c r="B8" s="24">
        <v>2</v>
      </c>
      <c r="C8" s="49">
        <v>3</v>
      </c>
      <c r="D8" s="50"/>
      <c r="E8" s="49">
        <v>4</v>
      </c>
      <c r="F8" s="50"/>
      <c r="G8" s="49">
        <v>5</v>
      </c>
      <c r="H8" s="50"/>
      <c r="I8" s="51">
        <v>6</v>
      </c>
      <c r="J8" s="52"/>
    </row>
    <row r="9" spans="1:10" ht="42" customHeight="1">
      <c r="A9" s="5">
        <v>1</v>
      </c>
      <c r="B9" s="31" t="s">
        <v>47</v>
      </c>
      <c r="C9" s="6">
        <v>1</v>
      </c>
      <c r="D9" s="7" t="s">
        <v>21</v>
      </c>
      <c r="E9" s="6">
        <v>3</v>
      </c>
      <c r="F9" s="7" t="s">
        <v>22</v>
      </c>
      <c r="G9" s="6">
        <f>C9*E9</f>
        <v>3</v>
      </c>
      <c r="H9" s="7" t="s">
        <v>11</v>
      </c>
      <c r="I9" s="8">
        <f>G9*60</f>
        <v>180</v>
      </c>
      <c r="J9" s="9" t="s">
        <v>7</v>
      </c>
    </row>
    <row r="10" spans="1:10" ht="64.5" customHeight="1">
      <c r="A10" s="10">
        <v>2</v>
      </c>
      <c r="B10" s="27" t="s">
        <v>48</v>
      </c>
      <c r="C10" s="11">
        <v>5</v>
      </c>
      <c r="D10" s="12" t="s">
        <v>23</v>
      </c>
      <c r="E10" s="11">
        <v>75</v>
      </c>
      <c r="F10" s="12" t="s">
        <v>24</v>
      </c>
      <c r="G10" s="11">
        <f>C10*E10</f>
        <v>375</v>
      </c>
      <c r="H10" s="12" t="s">
        <v>24</v>
      </c>
      <c r="I10" s="13">
        <f>G10*157</f>
        <v>58875</v>
      </c>
      <c r="J10" s="33" t="s">
        <v>65</v>
      </c>
    </row>
    <row r="11" spans="1:10" ht="42" customHeight="1">
      <c r="A11" s="5">
        <v>3</v>
      </c>
      <c r="B11" s="27" t="s">
        <v>49</v>
      </c>
      <c r="C11" s="11">
        <v>5</v>
      </c>
      <c r="D11" s="12" t="s">
        <v>23</v>
      </c>
      <c r="E11" s="11">
        <v>1</v>
      </c>
      <c r="F11" s="12" t="s">
        <v>10</v>
      </c>
      <c r="G11" s="11">
        <f t="shared" ref="G11:G16" si="0">C11*E11</f>
        <v>5</v>
      </c>
      <c r="H11" s="14" t="s">
        <v>60</v>
      </c>
      <c r="I11" s="13">
        <f>G11*60*235</f>
        <v>70500</v>
      </c>
      <c r="J11" s="9" t="s">
        <v>7</v>
      </c>
    </row>
    <row r="12" spans="1:10" ht="42" customHeight="1">
      <c r="A12" s="10">
        <v>4</v>
      </c>
      <c r="B12" s="27" t="s">
        <v>50</v>
      </c>
      <c r="C12" s="11">
        <v>5</v>
      </c>
      <c r="D12" s="12" t="s">
        <v>12</v>
      </c>
      <c r="E12" s="11">
        <v>1</v>
      </c>
      <c r="F12" s="12" t="s">
        <v>10</v>
      </c>
      <c r="G12" s="11">
        <f t="shared" si="0"/>
        <v>5</v>
      </c>
      <c r="H12" s="14" t="s">
        <v>8</v>
      </c>
      <c r="I12" s="13">
        <f>G12*60*12</f>
        <v>3600</v>
      </c>
      <c r="J12" s="9" t="s">
        <v>7</v>
      </c>
    </row>
    <row r="13" spans="1:10" ht="42" customHeight="1">
      <c r="A13" s="5">
        <v>5</v>
      </c>
      <c r="B13" s="27" t="s">
        <v>51</v>
      </c>
      <c r="C13" s="11">
        <v>5</v>
      </c>
      <c r="D13" s="12" t="s">
        <v>23</v>
      </c>
      <c r="E13" s="11">
        <v>15</v>
      </c>
      <c r="F13" s="12" t="s">
        <v>25</v>
      </c>
      <c r="G13" s="11">
        <f t="shared" si="0"/>
        <v>75</v>
      </c>
      <c r="H13" s="12" t="s">
        <v>24</v>
      </c>
      <c r="I13" s="13">
        <f>G13*235</f>
        <v>17625</v>
      </c>
      <c r="J13" s="9" t="s">
        <v>7</v>
      </c>
    </row>
    <row r="14" spans="1:10" ht="42" customHeight="1">
      <c r="A14" s="10">
        <v>6</v>
      </c>
      <c r="B14" s="27" t="s">
        <v>52</v>
      </c>
      <c r="C14" s="11">
        <v>12</v>
      </c>
      <c r="D14" s="12" t="s">
        <v>9</v>
      </c>
      <c r="E14" s="11">
        <v>5</v>
      </c>
      <c r="F14" s="12" t="s">
        <v>58</v>
      </c>
      <c r="G14" s="11">
        <f t="shared" si="0"/>
        <v>60</v>
      </c>
      <c r="H14" s="14" t="s">
        <v>59</v>
      </c>
      <c r="I14" s="13">
        <f>G14*60*7.5</f>
        <v>27000</v>
      </c>
      <c r="J14" s="9" t="s">
        <v>7</v>
      </c>
    </row>
    <row r="15" spans="1:10" ht="42" customHeight="1">
      <c r="A15" s="5">
        <v>7</v>
      </c>
      <c r="B15" s="27" t="s">
        <v>53</v>
      </c>
      <c r="C15" s="15">
        <v>5</v>
      </c>
      <c r="D15" s="12" t="s">
        <v>12</v>
      </c>
      <c r="E15" s="15">
        <v>2</v>
      </c>
      <c r="F15" s="12" t="s">
        <v>10</v>
      </c>
      <c r="G15" s="11">
        <f t="shared" si="0"/>
        <v>10</v>
      </c>
      <c r="H15" s="14" t="s">
        <v>8</v>
      </c>
      <c r="I15" s="13">
        <f>G15*60*12</f>
        <v>7200</v>
      </c>
      <c r="J15" s="9" t="s">
        <v>7</v>
      </c>
    </row>
    <row r="16" spans="1:10" ht="42" customHeight="1">
      <c r="A16" s="10">
        <v>8</v>
      </c>
      <c r="B16" s="27" t="s">
        <v>54</v>
      </c>
      <c r="C16" s="15">
        <v>5</v>
      </c>
      <c r="D16" s="12" t="s">
        <v>12</v>
      </c>
      <c r="E16" s="15">
        <v>3</v>
      </c>
      <c r="F16" s="12" t="s">
        <v>10</v>
      </c>
      <c r="G16" s="11">
        <f t="shared" si="0"/>
        <v>15</v>
      </c>
      <c r="H16" s="14" t="s">
        <v>8</v>
      </c>
      <c r="I16" s="13">
        <f>G16*60*12</f>
        <v>10800</v>
      </c>
      <c r="J16" s="9" t="s">
        <v>7</v>
      </c>
    </row>
    <row r="17" spans="1:10">
      <c r="A17" s="16"/>
      <c r="B17" s="53" t="s">
        <v>13</v>
      </c>
      <c r="C17" s="54"/>
      <c r="D17" s="54"/>
      <c r="E17" s="54"/>
      <c r="F17" s="54"/>
      <c r="G17" s="54"/>
      <c r="H17" s="55"/>
      <c r="I17" s="17">
        <f>SUM(I9:I16)</f>
        <v>195780</v>
      </c>
      <c r="J17" s="9" t="s">
        <v>7</v>
      </c>
    </row>
    <row r="18" spans="1:10">
      <c r="A18" s="18"/>
      <c r="B18" s="36" t="s">
        <v>14</v>
      </c>
      <c r="C18" s="37"/>
      <c r="D18" s="37"/>
      <c r="E18" s="37"/>
      <c r="F18" s="37"/>
      <c r="G18" s="37"/>
      <c r="H18" s="38"/>
      <c r="I18" s="19">
        <f>I17/60</f>
        <v>3263</v>
      </c>
      <c r="J18" s="20" t="s">
        <v>11</v>
      </c>
    </row>
    <row r="19" spans="1:10">
      <c r="A19" s="2"/>
      <c r="B19" s="26"/>
      <c r="C19" s="2"/>
      <c r="D19" s="2"/>
      <c r="E19" s="2"/>
      <c r="F19" s="2"/>
      <c r="G19" s="2"/>
      <c r="H19" s="2"/>
      <c r="I19" s="2"/>
      <c r="J19" s="2"/>
    </row>
    <row r="20" spans="1:10">
      <c r="A20" s="2"/>
      <c r="B20" s="26"/>
      <c r="C20" s="2"/>
      <c r="D20" s="2"/>
      <c r="E20" s="2"/>
      <c r="F20" s="2"/>
      <c r="G20" s="2"/>
      <c r="H20" s="2"/>
      <c r="I20" s="2"/>
      <c r="J20" s="2"/>
    </row>
    <row r="21" spans="1:10">
      <c r="A21" s="2"/>
      <c r="B21" s="28" t="s">
        <v>15</v>
      </c>
      <c r="C21" s="2" t="s">
        <v>26</v>
      </c>
      <c r="D21" s="2"/>
      <c r="E21" s="2"/>
      <c r="F21" s="2"/>
      <c r="G21" s="2"/>
      <c r="H21" s="2"/>
      <c r="I21" s="2"/>
      <c r="J21" s="2"/>
    </row>
    <row r="22" spans="1:10">
      <c r="A22" s="2"/>
      <c r="B22" s="21" t="s">
        <v>27</v>
      </c>
      <c r="C22" s="22">
        <f>I18/1250</f>
        <v>2.6103999999999998</v>
      </c>
      <c r="D22" s="2"/>
      <c r="E22" s="2"/>
      <c r="F22" s="2"/>
      <c r="G22" s="2"/>
      <c r="H22" s="2"/>
      <c r="I22" s="2"/>
      <c r="J22" s="2"/>
    </row>
    <row r="23" spans="1:10">
      <c r="A23" s="2"/>
      <c r="B23" s="28" t="s">
        <v>16</v>
      </c>
      <c r="C23" s="2">
        <f>ROUND(C22,0)</f>
        <v>3</v>
      </c>
      <c r="D23" s="2"/>
      <c r="E23" s="2"/>
      <c r="F23" s="2"/>
      <c r="G23" s="2"/>
      <c r="H23" s="2"/>
      <c r="I23" s="2"/>
      <c r="J23" s="2"/>
    </row>
    <row r="24" spans="1:10">
      <c r="A24" s="1"/>
      <c r="B24" s="29" t="s">
        <v>17</v>
      </c>
      <c r="C24" s="30">
        <f>C23</f>
        <v>3</v>
      </c>
      <c r="D24" s="23" t="s">
        <v>18</v>
      </c>
      <c r="E24" s="1"/>
      <c r="F24" s="1"/>
      <c r="G24" s="1"/>
      <c r="H24" s="1"/>
      <c r="I24" s="1"/>
      <c r="J24" s="1"/>
    </row>
  </sheetData>
  <mergeCells count="13">
    <mergeCell ref="B18:H18"/>
    <mergeCell ref="A1:J2"/>
    <mergeCell ref="A4:H4"/>
    <mergeCell ref="A5:H5"/>
    <mergeCell ref="C7:D7"/>
    <mergeCell ref="E7:F7"/>
    <mergeCell ref="G7:H7"/>
    <mergeCell ref="I7:J7"/>
    <mergeCell ref="C8:D8"/>
    <mergeCell ref="E8:F8"/>
    <mergeCell ref="G8:H8"/>
    <mergeCell ref="I8:J8"/>
    <mergeCell ref="B17:H1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L23"/>
  <sheetViews>
    <sheetView topLeftCell="A13" zoomScale="110" zoomScaleNormal="110" workbookViewId="0">
      <selection activeCell="C25" sqref="C25"/>
    </sheetView>
  </sheetViews>
  <sheetFormatPr defaultRowHeight="15"/>
  <cols>
    <col min="2" max="2" width="34.85546875" customWidth="1"/>
  </cols>
  <sheetData>
    <row r="1" spans="1:10">
      <c r="A1" s="39" t="s">
        <v>19</v>
      </c>
      <c r="B1" s="39"/>
      <c r="C1" s="39"/>
      <c r="D1" s="39"/>
      <c r="E1" s="39"/>
      <c r="F1" s="39"/>
      <c r="G1" s="39"/>
      <c r="H1" s="39"/>
      <c r="I1" s="39"/>
      <c r="J1" s="39"/>
    </row>
    <row r="2" spans="1:10">
      <c r="A2" s="39"/>
      <c r="B2" s="39"/>
      <c r="C2" s="39"/>
      <c r="D2" s="39"/>
      <c r="E2" s="39"/>
      <c r="F2" s="39"/>
      <c r="G2" s="39"/>
      <c r="H2" s="39"/>
      <c r="I2" s="39"/>
      <c r="J2" s="39"/>
    </row>
    <row r="3" spans="1:10">
      <c r="A3" s="1"/>
      <c r="B3" s="25"/>
      <c r="C3" s="1"/>
      <c r="D3" s="1"/>
      <c r="E3" s="1"/>
      <c r="F3" s="1"/>
      <c r="G3" s="1"/>
      <c r="H3" s="1"/>
      <c r="I3" s="1"/>
      <c r="J3" s="1"/>
    </row>
    <row r="4" spans="1:10">
      <c r="A4" s="40" t="s">
        <v>66</v>
      </c>
      <c r="B4" s="41"/>
      <c r="C4" s="41"/>
      <c r="D4" s="41"/>
      <c r="E4" s="41"/>
      <c r="F4" s="41"/>
      <c r="G4" s="41"/>
      <c r="H4" s="41"/>
      <c r="I4" s="26"/>
      <c r="J4" s="26"/>
    </row>
    <row r="5" spans="1:10">
      <c r="A5" s="42" t="s">
        <v>38</v>
      </c>
      <c r="B5" s="43"/>
      <c r="C5" s="43"/>
      <c r="D5" s="43"/>
      <c r="E5" s="43"/>
      <c r="F5" s="43"/>
      <c r="G5" s="43"/>
      <c r="H5" s="43"/>
      <c r="I5" s="26"/>
      <c r="J5" s="26"/>
    </row>
    <row r="6" spans="1:10">
      <c r="A6" s="2"/>
      <c r="B6" s="26"/>
      <c r="C6" s="3" t="s">
        <v>1</v>
      </c>
      <c r="D6" s="3"/>
      <c r="E6" s="3"/>
      <c r="F6" s="3"/>
      <c r="G6" s="3"/>
      <c r="H6" s="3"/>
      <c r="I6" s="2"/>
      <c r="J6" s="2"/>
    </row>
    <row r="7" spans="1:10">
      <c r="A7" s="4" t="s">
        <v>0</v>
      </c>
      <c r="B7" s="4" t="s">
        <v>2</v>
      </c>
      <c r="C7" s="44" t="s">
        <v>3</v>
      </c>
      <c r="D7" s="45"/>
      <c r="E7" s="46" t="s">
        <v>4</v>
      </c>
      <c r="F7" s="47"/>
      <c r="G7" s="46" t="s">
        <v>5</v>
      </c>
      <c r="H7" s="47"/>
      <c r="I7" s="48" t="s">
        <v>6</v>
      </c>
      <c r="J7" s="48"/>
    </row>
    <row r="8" spans="1:10">
      <c r="A8" s="24">
        <v>1</v>
      </c>
      <c r="B8" s="24">
        <v>2</v>
      </c>
      <c r="C8" s="49">
        <v>3</v>
      </c>
      <c r="D8" s="50"/>
      <c r="E8" s="49">
        <v>4</v>
      </c>
      <c r="F8" s="50"/>
      <c r="G8" s="49">
        <v>5</v>
      </c>
      <c r="H8" s="50"/>
      <c r="I8" s="51">
        <v>6</v>
      </c>
      <c r="J8" s="52"/>
    </row>
    <row r="9" spans="1:10" ht="58.5" customHeight="1">
      <c r="A9" s="5">
        <v>1</v>
      </c>
      <c r="B9" s="31" t="s">
        <v>67</v>
      </c>
      <c r="C9" s="6">
        <v>4</v>
      </c>
      <c r="D9" s="7" t="s">
        <v>23</v>
      </c>
      <c r="E9" s="6">
        <v>1</v>
      </c>
      <c r="F9" s="7" t="s">
        <v>10</v>
      </c>
      <c r="G9" s="6">
        <f>C9*E9</f>
        <v>4</v>
      </c>
      <c r="H9" s="7" t="s">
        <v>60</v>
      </c>
      <c r="I9" s="8">
        <f>G9*60*235</f>
        <v>56400</v>
      </c>
      <c r="J9" s="9" t="s">
        <v>7</v>
      </c>
    </row>
    <row r="10" spans="1:10" ht="38.25" customHeight="1">
      <c r="A10" s="10">
        <v>2</v>
      </c>
      <c r="B10" s="27" t="s">
        <v>68</v>
      </c>
      <c r="C10" s="11">
        <v>4</v>
      </c>
      <c r="D10" s="12" t="s">
        <v>23</v>
      </c>
      <c r="E10" s="11">
        <v>30</v>
      </c>
      <c r="F10" s="12" t="s">
        <v>25</v>
      </c>
      <c r="G10" s="11">
        <f>C10*E10</f>
        <v>120</v>
      </c>
      <c r="H10" s="12" t="s">
        <v>24</v>
      </c>
      <c r="I10" s="13">
        <f>G10*235</f>
        <v>28200</v>
      </c>
      <c r="J10" s="9" t="s">
        <v>7</v>
      </c>
    </row>
    <row r="11" spans="1:10" ht="38.25" customHeight="1">
      <c r="A11" s="5">
        <v>3</v>
      </c>
      <c r="B11" s="27" t="s">
        <v>50</v>
      </c>
      <c r="C11" s="11">
        <v>4</v>
      </c>
      <c r="D11" s="12" t="s">
        <v>12</v>
      </c>
      <c r="E11" s="11">
        <v>2</v>
      </c>
      <c r="F11" s="12" t="s">
        <v>10</v>
      </c>
      <c r="G11" s="11">
        <f t="shared" ref="G11:G15" si="0">C11*E11</f>
        <v>8</v>
      </c>
      <c r="H11" s="14" t="s">
        <v>8</v>
      </c>
      <c r="I11" s="13">
        <f>G11*60*12</f>
        <v>5760</v>
      </c>
      <c r="J11" s="9" t="s">
        <v>7</v>
      </c>
    </row>
    <row r="12" spans="1:10" ht="53.25" customHeight="1">
      <c r="A12" s="10">
        <v>4</v>
      </c>
      <c r="B12" s="27" t="s">
        <v>51</v>
      </c>
      <c r="C12" s="11">
        <v>4</v>
      </c>
      <c r="D12" s="12" t="s">
        <v>23</v>
      </c>
      <c r="E12" s="11">
        <v>1</v>
      </c>
      <c r="F12" s="12" t="s">
        <v>10</v>
      </c>
      <c r="G12" s="11">
        <f t="shared" si="0"/>
        <v>4</v>
      </c>
      <c r="H12" s="14" t="s">
        <v>8</v>
      </c>
      <c r="I12" s="13">
        <f>G12*60*12</f>
        <v>2880</v>
      </c>
      <c r="J12" s="9" t="s">
        <v>7</v>
      </c>
    </row>
    <row r="13" spans="1:10" ht="49.5" customHeight="1">
      <c r="A13" s="5">
        <v>5</v>
      </c>
      <c r="B13" s="27" t="s">
        <v>52</v>
      </c>
      <c r="C13" s="11">
        <v>8</v>
      </c>
      <c r="D13" s="12" t="s">
        <v>9</v>
      </c>
      <c r="E13" s="11">
        <v>5</v>
      </c>
      <c r="F13" s="12" t="s">
        <v>10</v>
      </c>
      <c r="G13" s="11">
        <f t="shared" si="0"/>
        <v>40</v>
      </c>
      <c r="H13" s="12" t="s">
        <v>11</v>
      </c>
      <c r="I13" s="13">
        <f>G13*60*7.5</f>
        <v>18000</v>
      </c>
      <c r="J13" s="9" t="s">
        <v>7</v>
      </c>
    </row>
    <row r="14" spans="1:10" ht="57.75" customHeight="1">
      <c r="A14" s="10">
        <v>6</v>
      </c>
      <c r="B14" s="27" t="s">
        <v>53</v>
      </c>
      <c r="C14" s="11">
        <v>4</v>
      </c>
      <c r="D14" s="12" t="s">
        <v>12</v>
      </c>
      <c r="E14" s="11">
        <v>1</v>
      </c>
      <c r="F14" s="12" t="s">
        <v>10</v>
      </c>
      <c r="G14" s="11">
        <f t="shared" si="0"/>
        <v>4</v>
      </c>
      <c r="H14" s="14" t="s">
        <v>8</v>
      </c>
      <c r="I14" s="13">
        <f>G14*60*12</f>
        <v>2880</v>
      </c>
      <c r="J14" s="9" t="s">
        <v>7</v>
      </c>
    </row>
    <row r="15" spans="1:10" ht="57.75" customHeight="1">
      <c r="A15" s="5">
        <v>7</v>
      </c>
      <c r="B15" s="27" t="s">
        <v>54</v>
      </c>
      <c r="C15" s="15">
        <v>4</v>
      </c>
      <c r="D15" s="12" t="s">
        <v>12</v>
      </c>
      <c r="E15" s="15">
        <v>1</v>
      </c>
      <c r="F15" s="12" t="s">
        <v>10</v>
      </c>
      <c r="G15" s="11">
        <f t="shared" si="0"/>
        <v>4</v>
      </c>
      <c r="H15" s="14" t="s">
        <v>8</v>
      </c>
      <c r="I15" s="13">
        <f>G15*60*12</f>
        <v>2880</v>
      </c>
      <c r="J15" s="9" t="s">
        <v>7</v>
      </c>
    </row>
    <row r="16" spans="1:10">
      <c r="A16" s="16"/>
      <c r="B16" s="53" t="s">
        <v>13</v>
      </c>
      <c r="C16" s="54"/>
      <c r="D16" s="54"/>
      <c r="E16" s="54"/>
      <c r="F16" s="54"/>
      <c r="G16" s="54"/>
      <c r="H16" s="55"/>
      <c r="I16" s="17">
        <f>SUM(I9:I15)</f>
        <v>117000</v>
      </c>
      <c r="J16" s="9" t="s">
        <v>7</v>
      </c>
    </row>
    <row r="17" spans="1:12">
      <c r="A17" s="18"/>
      <c r="B17" s="36" t="s">
        <v>14</v>
      </c>
      <c r="C17" s="37"/>
      <c r="D17" s="37"/>
      <c r="E17" s="37"/>
      <c r="F17" s="37"/>
      <c r="G17" s="37"/>
      <c r="H17" s="38"/>
      <c r="I17" s="19">
        <f>I16/60</f>
        <v>1950</v>
      </c>
      <c r="J17" s="20" t="s">
        <v>11</v>
      </c>
    </row>
    <row r="18" spans="1:12">
      <c r="A18" s="2"/>
      <c r="B18" s="26"/>
      <c r="C18" s="2"/>
      <c r="D18" s="2"/>
      <c r="E18" s="2"/>
      <c r="F18" s="2"/>
      <c r="G18" s="2"/>
      <c r="H18" s="2"/>
      <c r="I18" s="2"/>
      <c r="J18" s="2"/>
    </row>
    <row r="19" spans="1:12">
      <c r="A19" s="2"/>
      <c r="B19" s="26"/>
      <c r="C19" s="2"/>
      <c r="D19" s="2"/>
      <c r="E19" s="2"/>
      <c r="F19" s="2"/>
      <c r="G19" s="2"/>
      <c r="H19" s="2"/>
      <c r="I19" s="2"/>
      <c r="J19" s="2"/>
      <c r="L19" t="s">
        <v>55</v>
      </c>
    </row>
    <row r="20" spans="1:12">
      <c r="A20" s="2"/>
      <c r="B20" s="28" t="s">
        <v>15</v>
      </c>
      <c r="C20" s="2" t="s">
        <v>69</v>
      </c>
      <c r="D20" s="2"/>
      <c r="E20" s="2"/>
      <c r="F20" s="2"/>
      <c r="G20" s="2"/>
      <c r="H20" s="2"/>
      <c r="I20" s="2"/>
      <c r="J20" s="2"/>
    </row>
    <row r="21" spans="1:12">
      <c r="A21" s="2"/>
      <c r="B21" s="21" t="s">
        <v>27</v>
      </c>
      <c r="C21" s="22">
        <f>I17/1250</f>
        <v>1.56</v>
      </c>
      <c r="D21" s="2"/>
      <c r="E21" s="2"/>
      <c r="F21" s="2"/>
      <c r="G21" s="2"/>
      <c r="H21" s="2"/>
      <c r="I21" s="2"/>
      <c r="J21" s="2"/>
    </row>
    <row r="22" spans="1:12">
      <c r="A22" s="2"/>
      <c r="B22" s="28" t="s">
        <v>16</v>
      </c>
      <c r="C22" s="2">
        <f>ROUND(C21,0)</f>
        <v>2</v>
      </c>
      <c r="D22" s="2"/>
      <c r="E22" s="2"/>
      <c r="F22" s="2"/>
      <c r="G22" s="2"/>
      <c r="H22" s="2"/>
      <c r="I22" s="2"/>
      <c r="J22" s="2"/>
    </row>
    <row r="23" spans="1:12">
      <c r="A23" s="1"/>
      <c r="B23" s="29" t="s">
        <v>17</v>
      </c>
      <c r="C23" s="30">
        <f>C22</f>
        <v>2</v>
      </c>
      <c r="D23" s="23" t="s">
        <v>18</v>
      </c>
      <c r="E23" s="1"/>
      <c r="F23" s="1"/>
      <c r="G23" s="1"/>
      <c r="H23" s="1"/>
      <c r="I23" s="1"/>
      <c r="J23" s="1"/>
    </row>
  </sheetData>
  <mergeCells count="13">
    <mergeCell ref="B17:H17"/>
    <mergeCell ref="A1:J2"/>
    <mergeCell ref="A4:H4"/>
    <mergeCell ref="A5:H5"/>
    <mergeCell ref="C7:D7"/>
    <mergeCell ref="E7:F7"/>
    <mergeCell ref="G7:H7"/>
    <mergeCell ref="I7:J7"/>
    <mergeCell ref="C8:D8"/>
    <mergeCell ref="E8:F8"/>
    <mergeCell ref="G8:H8"/>
    <mergeCell ref="I8:J8"/>
    <mergeCell ref="B16:H16"/>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J23"/>
  <sheetViews>
    <sheetView topLeftCell="A7" workbookViewId="0">
      <selection activeCell="G22" sqref="G22"/>
    </sheetView>
  </sheetViews>
  <sheetFormatPr defaultRowHeight="15"/>
  <cols>
    <col min="1" max="1" width="6.85546875" customWidth="1"/>
    <col min="2" max="2" width="34.7109375" customWidth="1"/>
    <col min="6" max="6" width="12.42578125" customWidth="1"/>
    <col min="8" max="8" width="12" customWidth="1"/>
    <col min="9" max="9" width="12.28515625" customWidth="1"/>
  </cols>
  <sheetData>
    <row r="1" spans="1:10">
      <c r="A1" s="39" t="s">
        <v>19</v>
      </c>
      <c r="B1" s="39"/>
      <c r="C1" s="39"/>
      <c r="D1" s="39"/>
      <c r="E1" s="39"/>
      <c r="F1" s="39"/>
      <c r="G1" s="39"/>
      <c r="H1" s="39"/>
      <c r="I1" s="39"/>
      <c r="J1" s="39"/>
    </row>
    <row r="2" spans="1:10">
      <c r="A2" s="39"/>
      <c r="B2" s="39"/>
      <c r="C2" s="39"/>
      <c r="D2" s="39"/>
      <c r="E2" s="39"/>
      <c r="F2" s="39"/>
      <c r="G2" s="39"/>
      <c r="H2" s="39"/>
      <c r="I2" s="39"/>
      <c r="J2" s="39"/>
    </row>
    <row r="3" spans="1:10">
      <c r="A3" s="1"/>
      <c r="B3" s="25"/>
      <c r="C3" s="1"/>
      <c r="D3" s="1"/>
      <c r="E3" s="1"/>
      <c r="F3" s="1"/>
      <c r="G3" s="1"/>
      <c r="H3" s="1"/>
      <c r="I3" s="1"/>
      <c r="J3" s="1"/>
    </row>
    <row r="4" spans="1:10">
      <c r="A4" s="40" t="s">
        <v>74</v>
      </c>
      <c r="B4" s="41"/>
      <c r="C4" s="41"/>
      <c r="D4" s="41"/>
      <c r="E4" s="41"/>
      <c r="F4" s="41"/>
      <c r="G4" s="41"/>
      <c r="H4" s="41"/>
      <c r="I4" s="26"/>
      <c r="J4" s="26"/>
    </row>
    <row r="5" spans="1:10">
      <c r="A5" s="42" t="s">
        <v>38</v>
      </c>
      <c r="B5" s="43"/>
      <c r="C5" s="43"/>
      <c r="D5" s="43"/>
      <c r="E5" s="43"/>
      <c r="F5" s="43"/>
      <c r="G5" s="43"/>
      <c r="H5" s="43"/>
      <c r="I5" s="26"/>
      <c r="J5" s="26"/>
    </row>
    <row r="6" spans="1:10">
      <c r="A6" s="2"/>
      <c r="B6" s="26"/>
      <c r="C6" s="3" t="s">
        <v>1</v>
      </c>
      <c r="D6" s="3"/>
      <c r="E6" s="3"/>
      <c r="F6" s="3"/>
      <c r="G6" s="3"/>
      <c r="H6" s="3"/>
      <c r="I6" s="2"/>
      <c r="J6" s="2"/>
    </row>
    <row r="7" spans="1:10">
      <c r="A7" s="4" t="s">
        <v>0</v>
      </c>
      <c r="B7" s="4" t="s">
        <v>2</v>
      </c>
      <c r="C7" s="44" t="s">
        <v>3</v>
      </c>
      <c r="D7" s="45"/>
      <c r="E7" s="46" t="s">
        <v>4</v>
      </c>
      <c r="F7" s="47"/>
      <c r="G7" s="46" t="s">
        <v>5</v>
      </c>
      <c r="H7" s="47"/>
      <c r="I7" s="48" t="s">
        <v>6</v>
      </c>
      <c r="J7" s="48"/>
    </row>
    <row r="8" spans="1:10">
      <c r="A8" s="24">
        <v>1</v>
      </c>
      <c r="B8" s="24">
        <v>2</v>
      </c>
      <c r="C8" s="49">
        <v>3</v>
      </c>
      <c r="D8" s="50"/>
      <c r="E8" s="49">
        <v>4</v>
      </c>
      <c r="F8" s="50"/>
      <c r="G8" s="49">
        <v>5</v>
      </c>
      <c r="H8" s="50"/>
      <c r="I8" s="51">
        <v>6</v>
      </c>
      <c r="J8" s="52"/>
    </row>
    <row r="9" spans="1:10" ht="31.5" customHeight="1">
      <c r="A9" s="5">
        <v>1</v>
      </c>
      <c r="B9" s="31" t="s">
        <v>29</v>
      </c>
      <c r="C9" s="6">
        <v>3</v>
      </c>
      <c r="D9" s="7" t="s">
        <v>9</v>
      </c>
      <c r="E9" s="6">
        <v>2</v>
      </c>
      <c r="F9" s="7" t="s">
        <v>58</v>
      </c>
      <c r="G9" s="6">
        <f>C9*E9</f>
        <v>6</v>
      </c>
      <c r="H9" s="7" t="s">
        <v>59</v>
      </c>
      <c r="I9" s="8">
        <f>G9*60*7.5</f>
        <v>2700</v>
      </c>
      <c r="J9" s="9" t="s">
        <v>7</v>
      </c>
    </row>
    <row r="10" spans="1:10" ht="31.5" customHeight="1">
      <c r="A10" s="10">
        <v>2</v>
      </c>
      <c r="B10" s="27" t="s">
        <v>70</v>
      </c>
      <c r="C10" s="11">
        <v>5</v>
      </c>
      <c r="D10" s="12" t="s">
        <v>23</v>
      </c>
      <c r="E10" s="11">
        <v>30</v>
      </c>
      <c r="F10" s="12" t="s">
        <v>25</v>
      </c>
      <c r="G10" s="11">
        <f>C10*E10</f>
        <v>150</v>
      </c>
      <c r="H10" s="12" t="s">
        <v>24</v>
      </c>
      <c r="I10" s="13">
        <f>G10*197</f>
        <v>29550</v>
      </c>
      <c r="J10" s="9" t="s">
        <v>7</v>
      </c>
    </row>
    <row r="11" spans="1:10" ht="31.5" customHeight="1">
      <c r="A11" s="5">
        <v>3</v>
      </c>
      <c r="B11" s="27" t="s">
        <v>71</v>
      </c>
      <c r="C11" s="11">
        <v>5</v>
      </c>
      <c r="D11" s="12" t="s">
        <v>23</v>
      </c>
      <c r="E11" s="11">
        <v>15</v>
      </c>
      <c r="F11" s="12" t="s">
        <v>25</v>
      </c>
      <c r="G11" s="11">
        <f t="shared" ref="G11:G15" si="0">C11*E11</f>
        <v>75</v>
      </c>
      <c r="H11" s="14" t="s">
        <v>24</v>
      </c>
      <c r="I11" s="13">
        <f>G11*197</f>
        <v>14775</v>
      </c>
      <c r="J11" s="9" t="s">
        <v>7</v>
      </c>
    </row>
    <row r="12" spans="1:10" ht="31.5" customHeight="1">
      <c r="A12" s="10">
        <v>4</v>
      </c>
      <c r="B12" s="27" t="s">
        <v>72</v>
      </c>
      <c r="C12" s="11">
        <v>4</v>
      </c>
      <c r="D12" s="12" t="s">
        <v>9</v>
      </c>
      <c r="E12" s="11">
        <v>10</v>
      </c>
      <c r="F12" s="12" t="s">
        <v>58</v>
      </c>
      <c r="G12" s="11">
        <f t="shared" si="0"/>
        <v>40</v>
      </c>
      <c r="H12" s="14" t="s">
        <v>59</v>
      </c>
      <c r="I12" s="13">
        <f>G12*60*7.5</f>
        <v>18000</v>
      </c>
      <c r="J12" s="9" t="s">
        <v>7</v>
      </c>
    </row>
    <row r="13" spans="1:10" ht="31.5" customHeight="1">
      <c r="A13" s="5">
        <v>5</v>
      </c>
      <c r="B13" s="27" t="s">
        <v>33</v>
      </c>
      <c r="C13" s="11">
        <v>1</v>
      </c>
      <c r="D13" s="12" t="s">
        <v>75</v>
      </c>
      <c r="E13" s="11">
        <v>10</v>
      </c>
      <c r="F13" s="12" t="s">
        <v>77</v>
      </c>
      <c r="G13" s="11">
        <f t="shared" si="0"/>
        <v>10</v>
      </c>
      <c r="H13" s="12" t="s">
        <v>76</v>
      </c>
      <c r="I13" s="13">
        <f>G13*37.5*60</f>
        <v>22500</v>
      </c>
      <c r="J13" s="9" t="s">
        <v>7</v>
      </c>
    </row>
    <row r="14" spans="1:10" ht="31.5" customHeight="1">
      <c r="A14" s="10">
        <v>6</v>
      </c>
      <c r="B14" s="27" t="s">
        <v>34</v>
      </c>
      <c r="C14" s="11">
        <v>1000</v>
      </c>
      <c r="D14" s="12" t="s">
        <v>9</v>
      </c>
      <c r="E14" s="11">
        <v>15</v>
      </c>
      <c r="F14" s="12" t="s">
        <v>25</v>
      </c>
      <c r="G14" s="11">
        <f t="shared" si="0"/>
        <v>15000</v>
      </c>
      <c r="H14" s="14" t="s">
        <v>20</v>
      </c>
      <c r="I14" s="13">
        <f>G14</f>
        <v>15000</v>
      </c>
      <c r="J14" s="9" t="s">
        <v>7</v>
      </c>
    </row>
    <row r="15" spans="1:10" ht="31.5" customHeight="1">
      <c r="A15" s="5">
        <v>7</v>
      </c>
      <c r="B15" s="27" t="s">
        <v>73</v>
      </c>
      <c r="C15" s="15">
        <v>12</v>
      </c>
      <c r="D15" s="12" t="s">
        <v>9</v>
      </c>
      <c r="E15" s="15">
        <v>10</v>
      </c>
      <c r="F15" s="12" t="s">
        <v>58</v>
      </c>
      <c r="G15" s="11">
        <f t="shared" si="0"/>
        <v>120</v>
      </c>
      <c r="H15" s="14" t="s">
        <v>59</v>
      </c>
      <c r="I15" s="13">
        <f>G15*60*7.5</f>
        <v>54000</v>
      </c>
      <c r="J15" s="9" t="s">
        <v>7</v>
      </c>
    </row>
    <row r="16" spans="1:10">
      <c r="A16" s="16"/>
      <c r="B16" s="53" t="s">
        <v>13</v>
      </c>
      <c r="C16" s="54"/>
      <c r="D16" s="54"/>
      <c r="E16" s="54"/>
      <c r="F16" s="54"/>
      <c r="G16" s="54"/>
      <c r="H16" s="55"/>
      <c r="I16" s="17">
        <f>SUM(I9:I15)</f>
        <v>156525</v>
      </c>
      <c r="J16" s="9" t="s">
        <v>7</v>
      </c>
    </row>
    <row r="17" spans="1:10">
      <c r="A17" s="18"/>
      <c r="B17" s="36" t="s">
        <v>14</v>
      </c>
      <c r="C17" s="37"/>
      <c r="D17" s="37"/>
      <c r="E17" s="37"/>
      <c r="F17" s="37"/>
      <c r="G17" s="37"/>
      <c r="H17" s="38"/>
      <c r="I17" s="19">
        <f>I16/60</f>
        <v>2608.75</v>
      </c>
      <c r="J17" s="20" t="s">
        <v>11</v>
      </c>
    </row>
    <row r="18" spans="1:10">
      <c r="A18" s="2"/>
      <c r="B18" s="26"/>
      <c r="C18" s="2"/>
      <c r="D18" s="2"/>
      <c r="E18" s="2"/>
      <c r="F18" s="2"/>
      <c r="G18" s="2"/>
      <c r="H18" s="2"/>
      <c r="I18" s="2"/>
      <c r="J18" s="2"/>
    </row>
    <row r="19" spans="1:10">
      <c r="A19" s="2"/>
      <c r="B19" s="26"/>
      <c r="C19" s="2"/>
      <c r="D19" s="2"/>
      <c r="E19" s="2"/>
      <c r="F19" s="2"/>
      <c r="G19" s="2"/>
      <c r="H19" s="2"/>
      <c r="I19" s="2"/>
      <c r="J19" s="2"/>
    </row>
    <row r="20" spans="1:10">
      <c r="A20" s="2"/>
      <c r="B20" s="28" t="s">
        <v>15</v>
      </c>
      <c r="C20" s="2" t="s">
        <v>26</v>
      </c>
      <c r="D20" s="2"/>
      <c r="E20" s="2"/>
      <c r="F20" s="2"/>
      <c r="G20" s="2"/>
      <c r="H20" s="2"/>
      <c r="I20" s="2"/>
      <c r="J20" s="2"/>
    </row>
    <row r="21" spans="1:10">
      <c r="A21" s="2"/>
      <c r="B21" s="21" t="s">
        <v>27</v>
      </c>
      <c r="C21" s="22">
        <f>I17/1250</f>
        <v>2.0870000000000002</v>
      </c>
      <c r="D21" s="2"/>
      <c r="E21" s="2"/>
      <c r="F21" s="2"/>
      <c r="G21" s="2"/>
      <c r="H21" s="2"/>
      <c r="I21" s="2"/>
      <c r="J21" s="2"/>
    </row>
    <row r="22" spans="1:10">
      <c r="A22" s="2"/>
      <c r="B22" s="28" t="s">
        <v>16</v>
      </c>
      <c r="C22" s="2">
        <f>ROUND(C21,0)</f>
        <v>2</v>
      </c>
      <c r="D22" s="2"/>
      <c r="E22" s="2"/>
      <c r="F22" s="2"/>
      <c r="G22" s="2"/>
      <c r="H22" s="2"/>
      <c r="I22" s="2"/>
      <c r="J22" s="2"/>
    </row>
    <row r="23" spans="1:10">
      <c r="A23" s="1"/>
      <c r="B23" s="29" t="s">
        <v>17</v>
      </c>
      <c r="C23" s="30">
        <f>C22</f>
        <v>2</v>
      </c>
      <c r="D23" s="23" t="s">
        <v>18</v>
      </c>
      <c r="E23" s="1"/>
      <c r="F23" s="1"/>
      <c r="G23" s="1"/>
      <c r="H23" s="1"/>
      <c r="I23" s="1"/>
      <c r="J23" s="1"/>
    </row>
  </sheetData>
  <mergeCells count="13">
    <mergeCell ref="B17:H17"/>
    <mergeCell ref="A1:J2"/>
    <mergeCell ref="A4:H4"/>
    <mergeCell ref="A5:H5"/>
    <mergeCell ref="C7:D7"/>
    <mergeCell ref="E7:F7"/>
    <mergeCell ref="G7:H7"/>
    <mergeCell ref="I7:J7"/>
    <mergeCell ref="C8:D8"/>
    <mergeCell ref="E8:F8"/>
    <mergeCell ref="G8:H8"/>
    <mergeCell ref="I8:J8"/>
    <mergeCell ref="B16:H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1-Pengolah Data Kependidikan</vt:lpstr>
      <vt:lpstr>2-Pengelola Program Pendidikan</vt:lpstr>
      <vt:lpstr>3-Pranata Komputer Pelaksana</vt:lpstr>
      <vt:lpstr>4-Pranata Komputer Pemula</vt:lpstr>
      <vt:lpstr>5-Pengadministrasi Akademik</vt:lpstr>
      <vt:lpstr>'3-Pranata Komputer Pelaksana'!OLE_LINK5</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dc:creator>
  <cp:lastModifiedBy>fbs</cp:lastModifiedBy>
  <cp:lastPrinted>2012-12-17T04:42:18Z</cp:lastPrinted>
  <dcterms:created xsi:type="dcterms:W3CDTF">2010-02-01T01:14:38Z</dcterms:created>
  <dcterms:modified xsi:type="dcterms:W3CDTF">2012-12-17T04:45:17Z</dcterms:modified>
</cp:coreProperties>
</file>